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vfu\Desktop\Мониторинг открытости бюджетных данных\Бюджет 2021 года с внес.изм\Шешенина\Решение  Сд  по исполнению на 01.01.2021г\"/>
    </mc:Choice>
  </mc:AlternateContent>
  <bookViews>
    <workbookView xWindow="0" yWindow="0" windowWidth="19200" windowHeight="11010"/>
  </bookViews>
  <sheets>
    <sheet name="Приложение 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D9" i="1"/>
  <c r="D10" i="1"/>
  <c r="D11" i="1"/>
  <c r="D12" i="1"/>
  <c r="D13" i="1"/>
  <c r="D14" i="1"/>
  <c r="D16" i="1"/>
  <c r="D17" i="1"/>
  <c r="D18" i="1"/>
  <c r="D19" i="1"/>
  <c r="D20" i="1"/>
  <c r="D21" i="1"/>
  <c r="D22" i="1"/>
  <c r="D24" i="1"/>
  <c r="D26" i="1"/>
  <c r="D28" i="1"/>
  <c r="D29" i="1"/>
  <c r="D30" i="1"/>
  <c r="B8" i="1"/>
  <c r="B15" i="1"/>
  <c r="B7" i="1" l="1"/>
  <c r="B6" i="1" s="1"/>
  <c r="C15" i="1"/>
  <c r="D15" i="1" s="1"/>
  <c r="C8" i="1" l="1"/>
  <c r="D8" i="1" s="1"/>
  <c r="C7" i="1" l="1"/>
  <c r="C6" i="1" l="1"/>
  <c r="D6" i="1" s="1"/>
  <c r="D7" i="1"/>
</calcChain>
</file>

<file path=xl/sharedStrings.xml><?xml version="1.0" encoding="utf-8"?>
<sst xmlns="http://schemas.openxmlformats.org/spreadsheetml/2006/main" count="32" uniqueCount="32">
  <si>
    <t>Наименование</t>
  </si>
  <si>
    <t>Доходы всего</t>
  </si>
  <si>
    <t>Налоговые доходы, в т.ч.</t>
  </si>
  <si>
    <t>налог на доходы физических лиц</t>
  </si>
  <si>
    <t>единый налог на вмененный доход</t>
  </si>
  <si>
    <t>налог взимаемый в связи  с применением патентной системы налогообложения</t>
  </si>
  <si>
    <t>единый сельскохозяйственный налог</t>
  </si>
  <si>
    <t>государственная пошлина</t>
  </si>
  <si>
    <t>Неналоговые доходы, в т.ч.:</t>
  </si>
  <si>
    <t>плата за негативное воздействие на окружающую среду</t>
  </si>
  <si>
    <t>доходы от сдачи в аренду имущества</t>
  </si>
  <si>
    <t>доходы получаемые в виде арендной платы за земельные участки</t>
  </si>
  <si>
    <t>штрафы</t>
  </si>
  <si>
    <t>доходы от продажи земельных участков</t>
  </si>
  <si>
    <t>доходы от реализации имущества</t>
  </si>
  <si>
    <t>прочие доходы от использования имущества</t>
  </si>
  <si>
    <t>доходы от компенсации затрат государства</t>
  </si>
  <si>
    <t>прочие неналоговы доходы</t>
  </si>
  <si>
    <t>плата об установлении сервитута</t>
  </si>
  <si>
    <t>прибыль МУП</t>
  </si>
  <si>
    <t>Безвозмездные поступления, в т. ч.:</t>
  </si>
  <si>
    <t>межбюджетные трансферты, передаваемые бюджетам муниципальных районов 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</si>
  <si>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субвенций</t>
  </si>
  <si>
    <t>% исп.   2020 года</t>
  </si>
  <si>
    <t>(руб.)</t>
  </si>
  <si>
    <t>налог, взимаемый в связи с применением упрощенной системой налогообложения</t>
  </si>
  <si>
    <t>доходы от приватизации имущества</t>
  </si>
  <si>
    <t>Налоговые и неналоговые доходы, в т.ч.:</t>
  </si>
  <si>
    <t>Исполнение доходов бюджета Дивеевского муниципального района 
за  2020 год</t>
  </si>
  <si>
    <t>План  2020г.</t>
  </si>
  <si>
    <t>Факт на 01.01.2021</t>
  </si>
  <si>
    <t>ПРИЛОЖЕНИЕ 1
к решению Совета депутатов
Дивеевского муниципального округа 
Нижегородской области "Об исполнении бюджета Дивеевского муниципального района Нижегородской области за 2020 год"
от 14.04.2021 №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</si>
</sst>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9" fontId="2" fillId="0" borderId="1" xfId="0" applyNumberFormat="1" applyFont="1" applyBorder="1" applyAlignment="1">
      <alignment horizontal="right" vertical="center" wrapText="1"/>
    </xf>
    <xf numFmtId="39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39" fontId="1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="110" zoomScaleNormal="110" workbookViewId="0">
      <selection activeCell="G3" sqref="G3"/>
    </sheetView>
  </sheetViews>
  <sheetFormatPr defaultRowHeight="15.75" x14ac:dyDescent="0.25"/>
  <cols>
    <col min="1" max="1" width="43.5703125" style="14" customWidth="1"/>
    <col min="2" max="2" width="19.140625" style="14" customWidth="1"/>
    <col min="3" max="3" width="18.85546875" style="14" customWidth="1"/>
    <col min="4" max="4" width="12.85546875" style="14" customWidth="1"/>
  </cols>
  <sheetData>
    <row r="1" spans="1:4" ht="118.5" customHeight="1" x14ac:dyDescent="0.25">
      <c r="B1" s="18" t="s">
        <v>31</v>
      </c>
      <c r="C1" s="18"/>
      <c r="D1" s="18"/>
    </row>
    <row r="3" spans="1:4" ht="42" customHeight="1" x14ac:dyDescent="0.25">
      <c r="A3" s="16" t="s">
        <v>28</v>
      </c>
      <c r="B3" s="17"/>
      <c r="C3" s="17"/>
      <c r="D3" s="17"/>
    </row>
    <row r="4" spans="1:4" x14ac:dyDescent="0.25">
      <c r="D4" s="15" t="s">
        <v>24</v>
      </c>
    </row>
    <row r="5" spans="1:4" s="1" customFormat="1" ht="31.5" x14ac:dyDescent="0.25">
      <c r="A5" s="7" t="s">
        <v>0</v>
      </c>
      <c r="B5" s="2" t="s">
        <v>29</v>
      </c>
      <c r="C5" s="2" t="s">
        <v>30</v>
      </c>
      <c r="D5" s="2" t="s">
        <v>23</v>
      </c>
    </row>
    <row r="6" spans="1:4" x14ac:dyDescent="0.25">
      <c r="A6" s="8" t="s">
        <v>1</v>
      </c>
      <c r="B6" s="4">
        <f>B7+B28</f>
        <v>1071754267.8200001</v>
      </c>
      <c r="C6" s="4">
        <f>C7+C28</f>
        <v>1006144679.0599999</v>
      </c>
      <c r="D6" s="10">
        <f>C6/B6*100</f>
        <v>93.878299277179167</v>
      </c>
    </row>
    <row r="7" spans="1:4" ht="31.5" x14ac:dyDescent="0.25">
      <c r="A7" s="8" t="s">
        <v>27</v>
      </c>
      <c r="B7" s="4">
        <f>B8+B15</f>
        <v>172359040</v>
      </c>
      <c r="C7" s="4">
        <f>C8+C15</f>
        <v>197569380.29999995</v>
      </c>
      <c r="D7" s="10">
        <f t="shared" ref="D7:D30" si="0">C7/B7*100</f>
        <v>114.62664232755064</v>
      </c>
    </row>
    <row r="8" spans="1:4" x14ac:dyDescent="0.25">
      <c r="A8" s="8" t="s">
        <v>2</v>
      </c>
      <c r="B8" s="4">
        <f>SUM(B9:B14)</f>
        <v>160388540</v>
      </c>
      <c r="C8" s="4">
        <f>SUM(C9:C14)</f>
        <v>181248286.72999996</v>
      </c>
      <c r="D8" s="10">
        <f t="shared" si="0"/>
        <v>113.00575884661083</v>
      </c>
    </row>
    <row r="9" spans="1:4" x14ac:dyDescent="0.25">
      <c r="A9" s="3" t="s">
        <v>3</v>
      </c>
      <c r="B9" s="13">
        <v>143001040</v>
      </c>
      <c r="C9" s="5">
        <v>163757766.91999999</v>
      </c>
      <c r="D9" s="6">
        <f t="shared" si="0"/>
        <v>114.51508808607265</v>
      </c>
    </row>
    <row r="10" spans="1:4" ht="35.25" customHeight="1" x14ac:dyDescent="0.25">
      <c r="A10" s="3" t="s">
        <v>25</v>
      </c>
      <c r="B10" s="13">
        <v>3862200</v>
      </c>
      <c r="C10" s="5">
        <v>5172573.43</v>
      </c>
      <c r="D10" s="6">
        <f t="shared" si="0"/>
        <v>133.92816089275541</v>
      </c>
    </row>
    <row r="11" spans="1:4" x14ac:dyDescent="0.25">
      <c r="A11" s="3" t="s">
        <v>4</v>
      </c>
      <c r="B11" s="13">
        <v>6327100</v>
      </c>
      <c r="C11" s="5">
        <v>5687054.54</v>
      </c>
      <c r="D11" s="6">
        <f t="shared" si="0"/>
        <v>89.884062840795949</v>
      </c>
    </row>
    <row r="12" spans="1:4" x14ac:dyDescent="0.25">
      <c r="A12" s="3" t="s">
        <v>6</v>
      </c>
      <c r="B12" s="13">
        <v>3100000</v>
      </c>
      <c r="C12" s="5">
        <v>3229226.98</v>
      </c>
      <c r="D12" s="6">
        <f t="shared" si="0"/>
        <v>104.16861225806451</v>
      </c>
    </row>
    <row r="13" spans="1:4" ht="27.75" customHeight="1" x14ac:dyDescent="0.25">
      <c r="A13" s="3" t="s">
        <v>5</v>
      </c>
      <c r="B13" s="13">
        <v>754800</v>
      </c>
      <c r="C13" s="5">
        <v>542498.47</v>
      </c>
      <c r="D13" s="6">
        <f t="shared" si="0"/>
        <v>71.87314122946475</v>
      </c>
    </row>
    <row r="14" spans="1:4" x14ac:dyDescent="0.25">
      <c r="A14" s="3" t="s">
        <v>7</v>
      </c>
      <c r="B14" s="13">
        <v>3343400</v>
      </c>
      <c r="C14" s="5">
        <v>2859166.39</v>
      </c>
      <c r="D14" s="6">
        <f t="shared" si="0"/>
        <v>85.516731171860982</v>
      </c>
    </row>
    <row r="15" spans="1:4" x14ac:dyDescent="0.25">
      <c r="A15" s="8" t="s">
        <v>8</v>
      </c>
      <c r="B15" s="4">
        <f>SUM(B16:B27)</f>
        <v>11970500</v>
      </c>
      <c r="C15" s="4">
        <f>SUM(C16:C27)</f>
        <v>16321093.57</v>
      </c>
      <c r="D15" s="10">
        <f t="shared" si="0"/>
        <v>136.34429280314106</v>
      </c>
    </row>
    <row r="16" spans="1:4" ht="31.5" x14ac:dyDescent="0.25">
      <c r="A16" s="3" t="s">
        <v>11</v>
      </c>
      <c r="B16" s="13">
        <v>2436200</v>
      </c>
      <c r="C16" s="13">
        <v>2532915.63</v>
      </c>
      <c r="D16" s="6">
        <f t="shared" si="0"/>
        <v>103.96993801822509</v>
      </c>
    </row>
    <row r="17" spans="1:4" x14ac:dyDescent="0.25">
      <c r="A17" s="3" t="s">
        <v>10</v>
      </c>
      <c r="B17" s="13">
        <v>2076700</v>
      </c>
      <c r="C17" s="13">
        <v>2513687.5499999998</v>
      </c>
      <c r="D17" s="6">
        <f t="shared" si="0"/>
        <v>121.04240140607693</v>
      </c>
    </row>
    <row r="18" spans="1:4" x14ac:dyDescent="0.25">
      <c r="A18" s="3" t="s">
        <v>18</v>
      </c>
      <c r="B18" s="13">
        <v>1000</v>
      </c>
      <c r="C18" s="13">
        <v>0</v>
      </c>
      <c r="D18" s="6">
        <f t="shared" si="0"/>
        <v>0</v>
      </c>
    </row>
    <row r="19" spans="1:4" x14ac:dyDescent="0.25">
      <c r="A19" s="3" t="s">
        <v>19</v>
      </c>
      <c r="B19" s="13">
        <v>20000</v>
      </c>
      <c r="C19" s="13">
        <v>2100</v>
      </c>
      <c r="D19" s="6">
        <f t="shared" si="0"/>
        <v>10.5</v>
      </c>
    </row>
    <row r="20" spans="1:4" ht="31.5" x14ac:dyDescent="0.25">
      <c r="A20" s="3" t="s">
        <v>15</v>
      </c>
      <c r="B20" s="13">
        <v>165200</v>
      </c>
      <c r="C20" s="13">
        <v>216980.11</v>
      </c>
      <c r="D20" s="6">
        <f t="shared" si="0"/>
        <v>131.34389225181599</v>
      </c>
    </row>
    <row r="21" spans="1:4" ht="31.5" x14ac:dyDescent="0.25">
      <c r="A21" s="3" t="s">
        <v>9</v>
      </c>
      <c r="B21" s="13">
        <v>369400</v>
      </c>
      <c r="C21" s="13">
        <v>83132.990000000005</v>
      </c>
      <c r="D21" s="6">
        <f t="shared" si="0"/>
        <v>22.504870059556037</v>
      </c>
    </row>
    <row r="22" spans="1:4" ht="31.5" x14ac:dyDescent="0.25">
      <c r="A22" s="3" t="s">
        <v>16</v>
      </c>
      <c r="B22" s="13">
        <v>220000</v>
      </c>
      <c r="C22" s="13">
        <v>794758.21</v>
      </c>
      <c r="D22" s="6">
        <f t="shared" si="0"/>
        <v>361.25373181818179</v>
      </c>
    </row>
    <row r="23" spans="1:4" x14ac:dyDescent="0.25">
      <c r="A23" s="3" t="s">
        <v>14</v>
      </c>
      <c r="B23" s="13"/>
      <c r="C23" s="13"/>
      <c r="D23" s="6"/>
    </row>
    <row r="24" spans="1:4" x14ac:dyDescent="0.25">
      <c r="A24" s="3" t="s">
        <v>13</v>
      </c>
      <c r="B24" s="13">
        <v>4800000</v>
      </c>
      <c r="C24" s="13">
        <v>8884098.6899999995</v>
      </c>
      <c r="D24" s="6">
        <f t="shared" si="0"/>
        <v>185.08538937499998</v>
      </c>
    </row>
    <row r="25" spans="1:4" x14ac:dyDescent="0.25">
      <c r="A25" s="3" t="s">
        <v>26</v>
      </c>
      <c r="B25" s="13">
        <v>200000</v>
      </c>
      <c r="C25" s="13">
        <v>919949.99</v>
      </c>
      <c r="D25" s="6">
        <f t="shared" si="0"/>
        <v>459.97499499999998</v>
      </c>
    </row>
    <row r="26" spans="1:4" x14ac:dyDescent="0.25">
      <c r="A26" s="3" t="s">
        <v>12</v>
      </c>
      <c r="B26" s="13">
        <v>1682000</v>
      </c>
      <c r="C26" s="13">
        <v>373470.4</v>
      </c>
      <c r="D26" s="6">
        <f t="shared" si="0"/>
        <v>22.203947681331748</v>
      </c>
    </row>
    <row r="27" spans="1:4" x14ac:dyDescent="0.25">
      <c r="A27" s="9" t="s">
        <v>17</v>
      </c>
      <c r="B27" s="13">
        <v>0</v>
      </c>
      <c r="C27" s="13"/>
      <c r="D27" s="6"/>
    </row>
    <row r="28" spans="1:4" x14ac:dyDescent="0.25">
      <c r="A28" s="11" t="s">
        <v>20</v>
      </c>
      <c r="B28" s="4">
        <v>899395227.82000005</v>
      </c>
      <c r="C28" s="4">
        <v>808575298.75999999</v>
      </c>
      <c r="D28" s="10">
        <f t="shared" si="0"/>
        <v>89.902111302043039</v>
      </c>
    </row>
    <row r="29" spans="1:4" ht="110.25" x14ac:dyDescent="0.25">
      <c r="A29" s="12" t="s">
        <v>21</v>
      </c>
      <c r="B29" s="13">
        <v>3449445.28</v>
      </c>
      <c r="C29" s="5">
        <v>3449445.28</v>
      </c>
      <c r="D29" s="6">
        <f t="shared" si="0"/>
        <v>100</v>
      </c>
    </row>
    <row r="30" spans="1:4" x14ac:dyDescent="0.25">
      <c r="A30" s="12" t="s">
        <v>22</v>
      </c>
      <c r="B30" s="5">
        <v>-1285497.33</v>
      </c>
      <c r="C30" s="5">
        <v>-1300792.6200000001</v>
      </c>
      <c r="D30" s="10">
        <f t="shared" si="0"/>
        <v>101.18983444329675</v>
      </c>
    </row>
  </sheetData>
  <mergeCells count="2">
    <mergeCell ref="A3:D3"/>
    <mergeCell ref="B1:D1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управление Финансовое</cp:lastModifiedBy>
  <cp:lastPrinted>2021-03-16T08:14:56Z</cp:lastPrinted>
  <dcterms:created xsi:type="dcterms:W3CDTF">2019-07-23T06:24:40Z</dcterms:created>
  <dcterms:modified xsi:type="dcterms:W3CDTF">2022-03-30T08:50:20Z</dcterms:modified>
</cp:coreProperties>
</file>